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tabRatio="746"/>
  </bookViews>
  <sheets>
    <sheet name="ЛС" sheetId="2" r:id="rId1"/>
  </sheets>
  <definedNames>
    <definedName name="_xlnm._FilterDatabase" localSheetId="0" hidden="1">ЛС!$B$5:$L$23</definedName>
    <definedName name="Excel_BuiltIn__FilterDatabase" localSheetId="0">ЛС!$B$7:$L$23</definedName>
    <definedName name="Excel_BuiltIn_Print_Area" localSheetId="0">ЛС!$C$5:$F$23</definedName>
    <definedName name="_xlnm.Print_Area" localSheetId="0">ЛС!$A$1:$M$40</definedName>
  </definedNames>
  <calcPr calcId="12451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L23" i="2"/>
  <c r="L22"/>
  <c r="L21"/>
  <c r="L20"/>
  <c r="L19"/>
  <c r="L18"/>
  <c r="L17"/>
  <c r="L16"/>
  <c r="L15"/>
  <c r="L14"/>
  <c r="L13"/>
  <c r="L12"/>
  <c r="L24" s="1"/>
  <c r="L11"/>
  <c r="L10"/>
  <c r="L9"/>
  <c r="L8"/>
  <c r="L7"/>
</calcChain>
</file>

<file path=xl/sharedStrings.xml><?xml version="1.0" encoding="utf-8"?>
<sst xmlns="http://schemas.openxmlformats.org/spreadsheetml/2006/main" count="96" uniqueCount="29">
  <si>
    <t>Международное непатентованное название препарата</t>
  </si>
  <si>
    <t xml:space="preserve">Торговое название </t>
  </si>
  <si>
    <t>Тех.характеристика</t>
  </si>
  <si>
    <t>Ед.измер.</t>
  </si>
  <si>
    <t xml:space="preserve">Кол-во </t>
  </si>
  <si>
    <t xml:space="preserve">Сумма </t>
  </si>
  <si>
    <t>Итого</t>
  </si>
  <si>
    <t xml:space="preserve">Цена </t>
  </si>
  <si>
    <t>Приложение №1</t>
  </si>
  <si>
    <t>№ лота</t>
  </si>
  <si>
    <t>Реагент для определения Thromborel S 10 x 10 мл (1000 тестов)</t>
  </si>
  <si>
    <t>Реагент для определения Pathromtin SL 20 x 5 мл (2000 тестов)</t>
  </si>
  <si>
    <t>Реагент для определения Test Thrombin 10 x на 5 мл 500 тестов</t>
  </si>
  <si>
    <t>Реагент для определения Multifibren U 10 x 5 ml  500 тестов</t>
  </si>
  <si>
    <t>Контрольная плазма Control Plasma N 10 x на 1 мл</t>
  </si>
  <si>
    <t>Контрольная плазма Control Plasma P 10 x на 1 мл</t>
  </si>
  <si>
    <t>Раствор чистящий CA Clean I 1 x 50мл</t>
  </si>
  <si>
    <t>Раствор промывочный CA Clean II 1 x 500мл</t>
  </si>
  <si>
    <t>Стандартная плазма 10 x на 1 мл</t>
  </si>
  <si>
    <t>Хлорид кальция 0,025 моль/л 10 x 15 мл</t>
  </si>
  <si>
    <t>Буфер Оурена вероналовый 10 x 15 мл</t>
  </si>
  <si>
    <t>Реакционные кюветы, уп(3 x 1000 шт)</t>
  </si>
  <si>
    <t>Реагент для определения Berichrom AT III 1 набор) 170 тестов</t>
  </si>
  <si>
    <t>Реагент для определения INNOVANCE D-DIMER 1 набор 150 - средний)</t>
  </si>
  <si>
    <t>Контроль INNOVANCE D-DIMER 2 x 5 x 1 мл. Норма и Патология</t>
  </si>
  <si>
    <t>Стандарт для Фибриногена Уровень 1-6 6 x на 1 мл</t>
  </si>
  <si>
    <t>Пробирки для образцов конические , уп(4мл х 100 шт)</t>
  </si>
  <si>
    <t>упак</t>
  </si>
  <si>
    <t>Реагенты для коагулометра SYSMEX</t>
  </si>
</sst>
</file>

<file path=xl/styles.xml><?xml version="1.0" encoding="utf-8"?>
<styleSheet xmlns="http://schemas.openxmlformats.org/spreadsheetml/2006/main">
  <numFmts count="4">
    <numFmt numFmtId="164" formatCode="_-* #,##0.00_-;\-* #,##0.00_-;_-* \-??_-;_-@_-"/>
    <numFmt numFmtId="165" formatCode="#,##0.00;[Red]#,##0.00"/>
    <numFmt numFmtId="166" formatCode="_-* #,##0.0_-;\-* #,##0.0_-;_-* \-??_-;_-@_-"/>
    <numFmt numFmtId="167" formatCode="_-* #,##0_-;\-* #,##0_-;_-* \-??_-;_-@_-"/>
  </numFmts>
  <fonts count="17">
    <font>
      <sz val="10"/>
      <name val="Arial Cyr"/>
      <charset val="204"/>
    </font>
    <font>
      <b/>
      <sz val="10"/>
      <name val="Arial Cyr"/>
      <charset val="204"/>
    </font>
    <font>
      <b/>
      <sz val="10"/>
      <color rgb="FFCE181E"/>
      <name val="Arial Cyr"/>
      <charset val="204"/>
    </font>
    <font>
      <sz val="10"/>
      <color rgb="FFED1C24"/>
      <name val="Arial Cyr"/>
      <charset val="204"/>
    </font>
    <font>
      <sz val="10"/>
      <color rgb="FFCE181E"/>
      <name val="Arial Cyr"/>
      <charset val="204"/>
    </font>
    <font>
      <sz val="9"/>
      <color rgb="FF000000"/>
      <name val="Times New Roman"/>
      <family val="1"/>
      <charset val="1"/>
    </font>
    <font>
      <sz val="9"/>
      <color rgb="FF000000"/>
      <name val="Arial Cyr"/>
      <charset val="204"/>
    </font>
    <font>
      <sz val="10"/>
      <color rgb="FF000000"/>
      <name val="Arial Cyr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0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164" fontId="11" fillId="0" borderId="0" applyBorder="0" applyProtection="0"/>
    <xf numFmtId="0" fontId="11" fillId="0" borderId="0">
      <alignment horizontal="center"/>
    </xf>
  </cellStyleXfs>
  <cellXfs count="44">
    <xf numFmtId="0" fontId="0" fillId="0" borderId="0" xfId="0"/>
    <xf numFmtId="0" fontId="0" fillId="0" borderId="0" xfId="0" applyBorder="1"/>
    <xf numFmtId="0" fontId="1" fillId="0" borderId="0" xfId="0" applyFont="1" applyBorder="1"/>
    <xf numFmtId="0" fontId="3" fillId="0" borderId="0" xfId="0" applyFont="1" applyBorder="1"/>
    <xf numFmtId="0" fontId="4" fillId="0" borderId="0" xfId="0" applyFont="1" applyBorder="1"/>
    <xf numFmtId="0" fontId="4" fillId="2" borderId="0" xfId="0" applyFont="1" applyFill="1" applyBorder="1"/>
    <xf numFmtId="0" fontId="5" fillId="0" borderId="0" xfId="0" applyFont="1" applyBorder="1" applyAlignment="1">
      <alignment wrapText="1"/>
    </xf>
    <xf numFmtId="0" fontId="6" fillId="0" borderId="0" xfId="0" applyFont="1" applyBorder="1" applyAlignment="1">
      <alignment wrapText="1"/>
    </xf>
    <xf numFmtId="0" fontId="6" fillId="0" borderId="0" xfId="0" applyFont="1" applyBorder="1" applyAlignment="1"/>
    <xf numFmtId="0" fontId="6" fillId="0" borderId="0" xfId="0" applyFont="1" applyBorder="1" applyAlignment="1">
      <alignment horizontal="left"/>
    </xf>
    <xf numFmtId="165" fontId="0" fillId="0" borderId="0" xfId="1" applyNumberFormat="1" applyFont="1" applyBorder="1" applyAlignment="1" applyProtection="1"/>
    <xf numFmtId="166" fontId="0" fillId="0" borderId="0" xfId="1" applyNumberFormat="1" applyFont="1" applyBorder="1" applyAlignment="1" applyProtection="1"/>
    <xf numFmtId="0" fontId="7" fillId="0" borderId="0" xfId="0" applyFont="1" applyBorder="1"/>
    <xf numFmtId="0" fontId="9" fillId="0" borderId="1" xfId="0" applyFont="1" applyBorder="1" applyAlignment="1">
      <alignment horizontal="left" vertical="top" wrapText="1"/>
    </xf>
    <xf numFmtId="167" fontId="9" fillId="0" borderId="1" xfId="1" applyNumberFormat="1" applyFont="1" applyBorder="1" applyAlignment="1" applyProtection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0" xfId="0" applyFont="1" applyBorder="1"/>
    <xf numFmtId="0" fontId="7" fillId="2" borderId="0" xfId="0" applyFont="1" applyFill="1" applyBorder="1"/>
    <xf numFmtId="0" fontId="3" fillId="2" borderId="0" xfId="0" applyFont="1" applyFill="1" applyBorder="1"/>
    <xf numFmtId="167" fontId="11" fillId="0" borderId="0" xfId="1" applyNumberFormat="1" applyBorder="1"/>
    <xf numFmtId="166" fontId="8" fillId="0" borderId="1" xfId="1" applyNumberFormat="1" applyFont="1" applyBorder="1" applyAlignment="1" applyProtection="1">
      <alignment horizontal="left" vertical="top" wrapText="1"/>
    </xf>
    <xf numFmtId="167" fontId="8" fillId="0" borderId="1" xfId="1" applyNumberFormat="1" applyFont="1" applyBorder="1" applyAlignment="1">
      <alignment horizontal="left" vertical="top" wrapText="1"/>
    </xf>
    <xf numFmtId="0" fontId="12" fillId="2" borderId="0" xfId="0" applyFont="1" applyFill="1" applyBorder="1" applyAlignment="1">
      <alignment horizontal="left" vertical="top" wrapText="1"/>
    </xf>
    <xf numFmtId="165" fontId="8" fillId="0" borderId="1" xfId="1" applyNumberFormat="1" applyFont="1" applyBorder="1" applyAlignment="1" applyProtection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2" fillId="2" borderId="0" xfId="0" applyFont="1" applyFill="1" applyBorder="1" applyAlignment="1" applyProtection="1">
      <alignment horizontal="left" vertical="top" wrapText="1" shrinkToFit="1"/>
      <protection locked="0"/>
    </xf>
    <xf numFmtId="0" fontId="12" fillId="2" borderId="0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/>
    </xf>
    <xf numFmtId="4" fontId="13" fillId="0" borderId="1" xfId="1" applyNumberFormat="1" applyFont="1" applyBorder="1" applyAlignment="1">
      <alignment horizontal="left" vertical="top" wrapText="1"/>
    </xf>
    <xf numFmtId="0" fontId="13" fillId="3" borderId="2" xfId="0" applyFont="1" applyFill="1" applyBorder="1" applyAlignment="1">
      <alignment horizontal="left" vertical="top" wrapText="1"/>
    </xf>
    <xf numFmtId="0" fontId="13" fillId="3" borderId="1" xfId="0" applyFont="1" applyFill="1" applyBorder="1" applyAlignment="1">
      <alignment horizontal="left" vertical="top"/>
    </xf>
    <xf numFmtId="0" fontId="13" fillId="0" borderId="2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0" fontId="14" fillId="0" borderId="1" xfId="0" applyFont="1" applyBorder="1" applyAlignment="1">
      <alignment horizontal="left" vertical="top" wrapText="1"/>
    </xf>
    <xf numFmtId="165" fontId="15" fillId="0" borderId="1" xfId="1" applyNumberFormat="1" applyFont="1" applyBorder="1" applyAlignment="1" applyProtection="1">
      <alignment horizontal="left" vertical="top" wrapText="1"/>
    </xf>
    <xf numFmtId="166" fontId="15" fillId="0" borderId="1" xfId="1" applyNumberFormat="1" applyFont="1" applyBorder="1" applyAlignment="1" applyProtection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" fontId="15" fillId="0" borderId="1" xfId="0" applyNumberFormat="1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center"/>
    </xf>
    <xf numFmtId="0" fontId="16" fillId="0" borderId="3" xfId="0" applyFont="1" applyBorder="1" applyAlignment="1">
      <alignment horizontal="left" vertical="center"/>
    </xf>
    <xf numFmtId="0" fontId="16" fillId="0" borderId="4" xfId="0" applyFont="1" applyBorder="1" applyAlignment="1">
      <alignment horizontal="left" vertical="center"/>
    </xf>
  </cellXfs>
  <cellStyles count="3">
    <cellStyle name="Обычный" xfId="0" builtinId="0"/>
    <cellStyle name="Пояснение" xfId="2" builtinId="53" customBuiltin="1"/>
    <cellStyle name="Финансовый" xfId="1" builtinId="3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ED1C24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7030A0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C00"/>
      <rgbColor rgb="FFFF9900"/>
      <rgbColor rgb="FFEF413D"/>
      <rgbColor rgb="FF666699"/>
      <rgbColor rgb="FF969696"/>
      <rgbColor rgb="FF003366"/>
      <rgbColor rgb="FF339966"/>
      <rgbColor rgb="FF111111"/>
      <rgbColor rgb="FF333300"/>
      <rgbColor rgb="FFBA131A"/>
      <rgbColor rgb="FFCE18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4</xdr:col>
      <xdr:colOff>2018340</xdr:colOff>
      <xdr:row>887</xdr:row>
      <xdr:rowOff>12860</xdr:rowOff>
    </xdr:from>
    <xdr:to>
      <xdr:col>4</xdr:col>
      <xdr:colOff>2186700</xdr:colOff>
      <xdr:row>888</xdr:row>
      <xdr:rowOff>111075</xdr:rowOff>
    </xdr:to>
    <xdr:sp macro="" textlink="">
      <xdr:nvSpPr>
        <xdr:cNvPr id="2" name="Line 1"/>
        <xdr:cNvSpPr/>
      </xdr:nvSpPr>
      <xdr:spPr>
        <a:xfrm flipH="1" flipV="1">
          <a:off x="8896320" y="156034800"/>
          <a:ext cx="180720" cy="257400"/>
        </a:xfrm>
        <a:prstGeom prst="line">
          <a:avLst/>
        </a:prstGeom>
        <a:ln w="9360">
          <a:solidFill>
            <a:srgbClr val="3465A4"/>
          </a:solidFill>
          <a:miter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4:AMB34"/>
  <sheetViews>
    <sheetView showGridLines="0" tabSelected="1" view="pageBreakPreview" zoomScale="60" workbookViewId="0">
      <selection activeCell="AC11" sqref="AC11"/>
    </sheetView>
  </sheetViews>
  <sheetFormatPr defaultRowHeight="12.75"/>
  <cols>
    <col min="1" max="1" width="6.42578125" customWidth="1"/>
    <col min="2" max="2" width="6.5703125" style="1" customWidth="1"/>
    <col min="3" max="3" width="40.42578125" style="6" customWidth="1"/>
    <col min="4" max="4" width="42.7109375" style="7" customWidth="1"/>
    <col min="5" max="5" width="47.28515625" style="8" customWidth="1"/>
    <col min="6" max="6" width="12.140625" style="9" customWidth="1"/>
    <col min="7" max="7" width="0.42578125" style="10" hidden="1" customWidth="1"/>
    <col min="8" max="8" width="15.85546875" style="11" hidden="1" customWidth="1"/>
    <col min="9" max="9" width="1.5703125" style="1" hidden="1" customWidth="1"/>
    <col min="10" max="10" width="11" style="12" customWidth="1"/>
    <col min="11" max="11" width="12.7109375" style="19" customWidth="1"/>
    <col min="12" max="12" width="15.28515625" style="1" customWidth="1"/>
    <col min="13" max="13" width="8.85546875" style="1" customWidth="1"/>
    <col min="14" max="14" width="2.7109375" style="1" customWidth="1"/>
    <col min="15" max="1016" width="8.85546875" style="1" customWidth="1"/>
    <col min="1017" max="1022" width="8.7109375" customWidth="1"/>
  </cols>
  <sheetData>
    <row r="4" spans="2:12" ht="29.25" customHeight="1">
      <c r="B4" s="24" t="s">
        <v>8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2:12" s="2" customFormat="1" ht="63.75" customHeight="1">
      <c r="B5" s="15" t="s">
        <v>9</v>
      </c>
      <c r="C5" s="13" t="s">
        <v>0</v>
      </c>
      <c r="D5" s="13" t="s">
        <v>1</v>
      </c>
      <c r="E5" s="13" t="s">
        <v>2</v>
      </c>
      <c r="F5" s="13" t="s">
        <v>3</v>
      </c>
      <c r="G5" s="23"/>
      <c r="H5" s="20"/>
      <c r="I5" s="15"/>
      <c r="J5" s="14" t="s">
        <v>4</v>
      </c>
      <c r="K5" s="21" t="s">
        <v>7</v>
      </c>
      <c r="L5" s="15" t="s">
        <v>5</v>
      </c>
    </row>
    <row r="6" spans="2:12" s="2" customFormat="1" ht="46.5" customHeight="1">
      <c r="B6" s="15"/>
      <c r="C6" s="41" t="s">
        <v>28</v>
      </c>
      <c r="D6" s="42"/>
      <c r="E6" s="42"/>
      <c r="F6" s="42"/>
      <c r="G6" s="42"/>
      <c r="H6" s="42"/>
      <c r="I6" s="42"/>
      <c r="J6" s="42"/>
      <c r="K6" s="42"/>
      <c r="L6" s="43"/>
    </row>
    <row r="7" spans="2:12" s="16" customFormat="1" ht="42.75" customHeight="1">
      <c r="B7" s="27">
        <v>1</v>
      </c>
      <c r="C7" s="28" t="s">
        <v>10</v>
      </c>
      <c r="D7" s="28" t="s">
        <v>10</v>
      </c>
      <c r="E7" s="28" t="s">
        <v>10</v>
      </c>
      <c r="F7" s="28" t="s">
        <v>27</v>
      </c>
      <c r="G7" s="28">
        <v>15</v>
      </c>
      <c r="H7" s="29">
        <v>150000</v>
      </c>
      <c r="I7" s="28" t="s">
        <v>27</v>
      </c>
      <c r="J7" s="28">
        <v>15</v>
      </c>
      <c r="K7" s="29">
        <v>150000</v>
      </c>
      <c r="L7" s="30">
        <f>SUM(J7*K7)</f>
        <v>2250000</v>
      </c>
    </row>
    <row r="8" spans="2:12" s="4" customFormat="1" ht="63">
      <c r="B8" s="27">
        <v>2</v>
      </c>
      <c r="C8" s="31" t="s">
        <v>11</v>
      </c>
      <c r="D8" s="31" t="s">
        <v>11</v>
      </c>
      <c r="E8" s="31" t="s">
        <v>11</v>
      </c>
      <c r="F8" s="28" t="s">
        <v>27</v>
      </c>
      <c r="G8" s="28">
        <v>12</v>
      </c>
      <c r="H8" s="29">
        <v>175000</v>
      </c>
      <c r="I8" s="28" t="s">
        <v>27</v>
      </c>
      <c r="J8" s="28">
        <v>12</v>
      </c>
      <c r="K8" s="29">
        <v>175000</v>
      </c>
      <c r="L8" s="30">
        <f t="shared" ref="L8:L23" si="0">SUM(J8*K8)</f>
        <v>2100000</v>
      </c>
    </row>
    <row r="9" spans="2:12" s="3" customFormat="1" ht="63">
      <c r="B9" s="27">
        <v>3</v>
      </c>
      <c r="C9" s="31" t="s">
        <v>12</v>
      </c>
      <c r="D9" s="31" t="s">
        <v>12</v>
      </c>
      <c r="E9" s="31" t="s">
        <v>12</v>
      </c>
      <c r="F9" s="28" t="s">
        <v>27</v>
      </c>
      <c r="G9" s="28">
        <v>25</v>
      </c>
      <c r="H9" s="29">
        <v>107000</v>
      </c>
      <c r="I9" s="28" t="s">
        <v>27</v>
      </c>
      <c r="J9" s="28">
        <v>25</v>
      </c>
      <c r="K9" s="29">
        <v>107000</v>
      </c>
      <c r="L9" s="30">
        <f t="shared" si="0"/>
        <v>2675000</v>
      </c>
    </row>
    <row r="10" spans="2:12" s="3" customFormat="1" ht="65.25" customHeight="1">
      <c r="B10" s="27">
        <v>4</v>
      </c>
      <c r="C10" s="31" t="s">
        <v>13</v>
      </c>
      <c r="D10" s="31" t="s">
        <v>13</v>
      </c>
      <c r="E10" s="31" t="s">
        <v>13</v>
      </c>
      <c r="F10" s="28" t="s">
        <v>27</v>
      </c>
      <c r="G10" s="28">
        <v>25</v>
      </c>
      <c r="H10" s="32">
        <v>117000</v>
      </c>
      <c r="I10" s="28" t="s">
        <v>27</v>
      </c>
      <c r="J10" s="28">
        <v>25</v>
      </c>
      <c r="K10" s="32">
        <v>117000</v>
      </c>
      <c r="L10" s="30">
        <f t="shared" si="0"/>
        <v>2925000</v>
      </c>
    </row>
    <row r="11" spans="2:12" s="4" customFormat="1" ht="63">
      <c r="B11" s="27">
        <v>5</v>
      </c>
      <c r="C11" s="31" t="s">
        <v>14</v>
      </c>
      <c r="D11" s="31" t="s">
        <v>14</v>
      </c>
      <c r="E11" s="31" t="s">
        <v>14</v>
      </c>
      <c r="F11" s="28" t="s">
        <v>27</v>
      </c>
      <c r="G11" s="28">
        <v>2</v>
      </c>
      <c r="H11" s="29">
        <v>102000</v>
      </c>
      <c r="I11" s="28" t="s">
        <v>27</v>
      </c>
      <c r="J11" s="28">
        <v>2</v>
      </c>
      <c r="K11" s="29">
        <v>102000</v>
      </c>
      <c r="L11" s="30">
        <f t="shared" si="0"/>
        <v>204000</v>
      </c>
    </row>
    <row r="12" spans="2:12" s="4" customFormat="1" ht="63">
      <c r="B12" s="27">
        <v>6</v>
      </c>
      <c r="C12" s="31" t="s">
        <v>15</v>
      </c>
      <c r="D12" s="31" t="s">
        <v>15</v>
      </c>
      <c r="E12" s="31" t="s">
        <v>15</v>
      </c>
      <c r="F12" s="28" t="s">
        <v>27</v>
      </c>
      <c r="G12" s="28">
        <v>2</v>
      </c>
      <c r="H12" s="29">
        <v>176000</v>
      </c>
      <c r="I12" s="28" t="s">
        <v>27</v>
      </c>
      <c r="J12" s="28">
        <v>2</v>
      </c>
      <c r="K12" s="29">
        <v>176000</v>
      </c>
      <c r="L12" s="30">
        <f t="shared" si="0"/>
        <v>352000</v>
      </c>
    </row>
    <row r="13" spans="2:12" s="3" customFormat="1" ht="30" customHeight="1">
      <c r="B13" s="27">
        <v>7</v>
      </c>
      <c r="C13" s="31" t="s">
        <v>16</v>
      </c>
      <c r="D13" s="31" t="s">
        <v>16</v>
      </c>
      <c r="E13" s="31" t="s">
        <v>16</v>
      </c>
      <c r="F13" s="28" t="s">
        <v>27</v>
      </c>
      <c r="G13" s="28">
        <v>7</v>
      </c>
      <c r="H13" s="32">
        <v>227700</v>
      </c>
      <c r="I13" s="28" t="s">
        <v>27</v>
      </c>
      <c r="J13" s="28">
        <v>7</v>
      </c>
      <c r="K13" s="32">
        <v>227700</v>
      </c>
      <c r="L13" s="30">
        <f t="shared" si="0"/>
        <v>1593900</v>
      </c>
    </row>
    <row r="14" spans="2:12" s="5" customFormat="1" ht="44.25" customHeight="1">
      <c r="B14" s="27">
        <v>8</v>
      </c>
      <c r="C14" s="33" t="s">
        <v>17</v>
      </c>
      <c r="D14" s="33" t="s">
        <v>17</v>
      </c>
      <c r="E14" s="33" t="s">
        <v>17</v>
      </c>
      <c r="F14" s="34" t="s">
        <v>27</v>
      </c>
      <c r="G14" s="34">
        <v>16</v>
      </c>
      <c r="H14" s="35">
        <v>268000</v>
      </c>
      <c r="I14" s="34" t="s">
        <v>27</v>
      </c>
      <c r="J14" s="34">
        <v>16</v>
      </c>
      <c r="K14" s="35">
        <v>268000</v>
      </c>
      <c r="L14" s="30">
        <f t="shared" si="0"/>
        <v>4288000</v>
      </c>
    </row>
    <row r="15" spans="2:12" s="4" customFormat="1" ht="24" customHeight="1">
      <c r="B15" s="27">
        <v>9</v>
      </c>
      <c r="C15" s="33" t="s">
        <v>18</v>
      </c>
      <c r="D15" s="33" t="s">
        <v>18</v>
      </c>
      <c r="E15" s="33" t="s">
        <v>18</v>
      </c>
      <c r="F15" s="34" t="s">
        <v>27</v>
      </c>
      <c r="G15" s="34">
        <v>1</v>
      </c>
      <c r="H15" s="35">
        <v>146000</v>
      </c>
      <c r="I15" s="34" t="s">
        <v>27</v>
      </c>
      <c r="J15" s="34">
        <v>1</v>
      </c>
      <c r="K15" s="35">
        <v>146000</v>
      </c>
      <c r="L15" s="30">
        <f t="shared" si="0"/>
        <v>146000</v>
      </c>
    </row>
    <row r="16" spans="2:12" s="4" customFormat="1" ht="24" customHeight="1">
      <c r="B16" s="27">
        <v>10</v>
      </c>
      <c r="C16" s="33" t="s">
        <v>19</v>
      </c>
      <c r="D16" s="33" t="s">
        <v>19</v>
      </c>
      <c r="E16" s="33" t="s">
        <v>19</v>
      </c>
      <c r="F16" s="34" t="s">
        <v>27</v>
      </c>
      <c r="G16" s="34">
        <v>4</v>
      </c>
      <c r="H16" s="35">
        <v>93150</v>
      </c>
      <c r="I16" s="34" t="s">
        <v>27</v>
      </c>
      <c r="J16" s="34">
        <v>4</v>
      </c>
      <c r="K16" s="35">
        <v>93150</v>
      </c>
      <c r="L16" s="30">
        <f t="shared" si="0"/>
        <v>372600</v>
      </c>
    </row>
    <row r="17" spans="2:12" s="3" customFormat="1" ht="30.75" customHeight="1">
      <c r="B17" s="27">
        <v>11</v>
      </c>
      <c r="C17" s="33" t="s">
        <v>20</v>
      </c>
      <c r="D17" s="33" t="s">
        <v>20</v>
      </c>
      <c r="E17" s="33" t="s">
        <v>20</v>
      </c>
      <c r="F17" s="34" t="s">
        <v>27</v>
      </c>
      <c r="G17" s="34">
        <v>1</v>
      </c>
      <c r="H17" s="35">
        <v>68000</v>
      </c>
      <c r="I17" s="34" t="s">
        <v>27</v>
      </c>
      <c r="J17" s="34">
        <v>1</v>
      </c>
      <c r="K17" s="35">
        <v>68000</v>
      </c>
      <c r="L17" s="30">
        <f t="shared" si="0"/>
        <v>68000</v>
      </c>
    </row>
    <row r="18" spans="2:12" s="5" customFormat="1" ht="55.5" customHeight="1">
      <c r="B18" s="27">
        <v>12</v>
      </c>
      <c r="C18" s="33" t="s">
        <v>21</v>
      </c>
      <c r="D18" s="33" t="s">
        <v>21</v>
      </c>
      <c r="E18" s="33" t="s">
        <v>21</v>
      </c>
      <c r="F18" s="34" t="s">
        <v>27</v>
      </c>
      <c r="G18" s="34">
        <v>15</v>
      </c>
      <c r="H18" s="35">
        <v>353100</v>
      </c>
      <c r="I18" s="34" t="s">
        <v>27</v>
      </c>
      <c r="J18" s="34">
        <v>15</v>
      </c>
      <c r="K18" s="35">
        <v>353100</v>
      </c>
      <c r="L18" s="30">
        <f t="shared" si="0"/>
        <v>5296500</v>
      </c>
    </row>
    <row r="19" spans="2:12" s="17" customFormat="1" ht="63">
      <c r="B19" s="27">
        <v>13</v>
      </c>
      <c r="C19" s="33" t="s">
        <v>22</v>
      </c>
      <c r="D19" s="33" t="s">
        <v>22</v>
      </c>
      <c r="E19" s="33" t="s">
        <v>22</v>
      </c>
      <c r="F19" s="34" t="s">
        <v>27</v>
      </c>
      <c r="G19" s="34">
        <v>5</v>
      </c>
      <c r="H19" s="35">
        <v>215000</v>
      </c>
      <c r="I19" s="34" t="s">
        <v>27</v>
      </c>
      <c r="J19" s="34">
        <v>5</v>
      </c>
      <c r="K19" s="35">
        <v>215000</v>
      </c>
      <c r="L19" s="30">
        <f t="shared" si="0"/>
        <v>1075000</v>
      </c>
    </row>
    <row r="20" spans="2:12" s="4" customFormat="1" ht="67.5" customHeight="1">
      <c r="B20" s="27">
        <v>14</v>
      </c>
      <c r="C20" s="33" t="s">
        <v>23</v>
      </c>
      <c r="D20" s="33" t="s">
        <v>23</v>
      </c>
      <c r="E20" s="33" t="s">
        <v>23</v>
      </c>
      <c r="F20" s="34" t="s">
        <v>27</v>
      </c>
      <c r="G20" s="34">
        <v>5</v>
      </c>
      <c r="H20" s="35">
        <v>272000</v>
      </c>
      <c r="I20" s="34" t="s">
        <v>27</v>
      </c>
      <c r="J20" s="34">
        <v>5</v>
      </c>
      <c r="K20" s="35">
        <v>272000</v>
      </c>
      <c r="L20" s="30">
        <f t="shared" si="0"/>
        <v>1360000</v>
      </c>
    </row>
    <row r="21" spans="2:12" s="5" customFormat="1" ht="63">
      <c r="B21" s="27">
        <v>15</v>
      </c>
      <c r="C21" s="33" t="s">
        <v>24</v>
      </c>
      <c r="D21" s="33" t="s">
        <v>24</v>
      </c>
      <c r="E21" s="33" t="s">
        <v>24</v>
      </c>
      <c r="F21" s="34" t="s">
        <v>27</v>
      </c>
      <c r="G21" s="34">
        <v>1</v>
      </c>
      <c r="H21" s="35">
        <v>152000</v>
      </c>
      <c r="I21" s="34" t="s">
        <v>27</v>
      </c>
      <c r="J21" s="34">
        <v>1</v>
      </c>
      <c r="K21" s="35">
        <v>152000</v>
      </c>
      <c r="L21" s="30">
        <f t="shared" si="0"/>
        <v>152000</v>
      </c>
    </row>
    <row r="22" spans="2:12" s="18" customFormat="1" ht="62.25" customHeight="1">
      <c r="B22" s="27">
        <v>16</v>
      </c>
      <c r="C22" s="33" t="s">
        <v>25</v>
      </c>
      <c r="D22" s="33" t="s">
        <v>25</v>
      </c>
      <c r="E22" s="33" t="s">
        <v>25</v>
      </c>
      <c r="F22" s="34" t="s">
        <v>27</v>
      </c>
      <c r="G22" s="34">
        <v>1</v>
      </c>
      <c r="H22" s="35">
        <v>212000</v>
      </c>
      <c r="I22" s="34" t="s">
        <v>27</v>
      </c>
      <c r="J22" s="34">
        <v>1</v>
      </c>
      <c r="K22" s="35">
        <v>212000</v>
      </c>
      <c r="L22" s="30">
        <f t="shared" si="0"/>
        <v>212000</v>
      </c>
    </row>
    <row r="23" spans="2:12" s="4" customFormat="1" ht="30.75" customHeight="1">
      <c r="B23" s="27">
        <v>17</v>
      </c>
      <c r="C23" s="33" t="s">
        <v>26</v>
      </c>
      <c r="D23" s="33" t="s">
        <v>26</v>
      </c>
      <c r="E23" s="33" t="s">
        <v>26</v>
      </c>
      <c r="F23" s="34" t="s">
        <v>27</v>
      </c>
      <c r="G23" s="34">
        <v>7</v>
      </c>
      <c r="H23" s="35">
        <v>72000</v>
      </c>
      <c r="I23" s="34" t="s">
        <v>27</v>
      </c>
      <c r="J23" s="34">
        <v>7</v>
      </c>
      <c r="K23" s="35">
        <v>72000</v>
      </c>
      <c r="L23" s="30">
        <f t="shared" si="0"/>
        <v>504000</v>
      </c>
    </row>
    <row r="24" spans="2:12" ht="33" customHeight="1">
      <c r="B24" s="27"/>
      <c r="C24" s="36" t="s">
        <v>6</v>
      </c>
      <c r="D24" s="36"/>
      <c r="E24" s="36"/>
      <c r="F24" s="36"/>
      <c r="G24" s="37"/>
      <c r="H24" s="38"/>
      <c r="I24" s="39"/>
      <c r="J24" s="36"/>
      <c r="K24" s="30"/>
      <c r="L24" s="40">
        <f>SUM(L7:L23)</f>
        <v>25574000</v>
      </c>
    </row>
    <row r="29" spans="2:12" ht="21" customHeight="1">
      <c r="C29" s="22"/>
      <c r="D29" s="22"/>
    </row>
    <row r="30" spans="2:12">
      <c r="C30" s="26"/>
      <c r="D30" s="26"/>
    </row>
    <row r="32" spans="2:12">
      <c r="C32" s="22"/>
      <c r="D32" s="22"/>
    </row>
    <row r="33" spans="3:4">
      <c r="C33" s="22"/>
      <c r="D33" s="22"/>
    </row>
    <row r="34" spans="3:4">
      <c r="C34" s="25"/>
      <c r="D34" s="25"/>
    </row>
  </sheetData>
  <mergeCells count="4">
    <mergeCell ref="B4:L4"/>
    <mergeCell ref="C34:D34"/>
    <mergeCell ref="C30:D30"/>
    <mergeCell ref="C6:L6"/>
  </mergeCells>
  <pageMargins left="0.25" right="0.25" top="0.75" bottom="0.75" header="0.51180555555555496" footer="0.51180555555555496"/>
  <pageSetup paperSize="9" scale="60" firstPageNumber="0" orientation="landscape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398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ЛС</vt:lpstr>
      <vt:lpstr>ЛС!Excel_BuiltIn__FilterDatabase</vt:lpstr>
      <vt:lpstr>ЛС!Excel_BuiltIn_Print_Area</vt:lpstr>
      <vt:lpstr>ЛС!Область_печати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Экономист</dc:creator>
  <cp:lastModifiedBy>GosZakup</cp:lastModifiedBy>
  <cp:revision>33</cp:revision>
  <cp:lastPrinted>2020-01-31T07:05:42Z</cp:lastPrinted>
  <dcterms:created xsi:type="dcterms:W3CDTF">2020-01-16T06:12:36Z</dcterms:created>
  <dcterms:modified xsi:type="dcterms:W3CDTF">2020-02-04T09:33:13Z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